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전체 예산 총괄표" sheetId="1" r:id="rId1"/>
    <sheet name="KTO 지원 보조금 예산 총괄표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2" l="1"/>
  <c r="E38" i="2"/>
  <c r="E37" i="2"/>
  <c r="E36" i="2"/>
  <c r="E35" i="2"/>
  <c r="E34" i="2"/>
  <c r="E33" i="2"/>
  <c r="E32" i="2"/>
  <c r="E40" i="2" s="1"/>
  <c r="E31" i="2"/>
  <c r="E25" i="2"/>
  <c r="E23" i="2"/>
  <c r="B22" i="2"/>
  <c r="B23" i="2" s="1"/>
  <c r="E20" i="2"/>
  <c r="B20" i="2"/>
  <c r="E18" i="2"/>
  <c r="B14" i="2"/>
  <c r="B15" i="2" s="1"/>
  <c r="B16" i="2" s="1"/>
  <c r="B17" i="2" s="1"/>
  <c r="B18" i="2" s="1"/>
  <c r="E12" i="2"/>
  <c r="E26" i="2" s="1"/>
  <c r="B9" i="2"/>
  <c r="B10" i="2" s="1"/>
  <c r="B11" i="2" s="1"/>
  <c r="B12" i="2" s="1"/>
  <c r="B8" i="2"/>
  <c r="B7" i="2"/>
  <c r="E26" i="1"/>
  <c r="F13" i="1" s="1"/>
  <c r="E25" i="1"/>
  <c r="E23" i="1"/>
  <c r="B23" i="1"/>
  <c r="B22" i="1"/>
  <c r="E20" i="1"/>
  <c r="B20" i="1"/>
  <c r="F19" i="1"/>
  <c r="F20" i="1" s="1"/>
  <c r="E18" i="1"/>
  <c r="B14" i="1"/>
  <c r="B15" i="1" s="1"/>
  <c r="B16" i="1" s="1"/>
  <c r="B17" i="1" s="1"/>
  <c r="B18" i="1" s="1"/>
  <c r="E12" i="1"/>
  <c r="B7" i="1"/>
  <c r="B8" i="1" s="1"/>
  <c r="B9" i="1" s="1"/>
  <c r="B10" i="1" s="1"/>
  <c r="B11" i="1" s="1"/>
  <c r="B12" i="1" s="1"/>
  <c r="H8" i="2" l="1"/>
  <c r="H7" i="2"/>
  <c r="H19" i="2"/>
  <c r="H20" i="2" s="1"/>
  <c r="H6" i="2"/>
  <c r="H12" i="2" s="1"/>
  <c r="H15" i="2"/>
  <c r="H14" i="2"/>
  <c r="H13" i="2"/>
  <c r="H18" i="2" s="1"/>
  <c r="H24" i="2"/>
  <c r="H25" i="2" s="1"/>
  <c r="H21" i="2"/>
  <c r="H23" i="2" s="1"/>
  <c r="F14" i="1"/>
  <c r="F18" i="1" s="1"/>
  <c r="F24" i="1"/>
  <c r="F25" i="1" s="1"/>
  <c r="F15" i="1"/>
  <c r="F7" i="1"/>
  <c r="F17" i="1"/>
  <c r="F8" i="1"/>
  <c r="F16" i="1"/>
  <c r="F10" i="1"/>
  <c r="F11" i="1"/>
  <c r="F21" i="1"/>
  <c r="F22" i="1"/>
  <c r="F6" i="1"/>
  <c r="F9" i="1"/>
  <c r="H26" i="2" l="1"/>
  <c r="F12" i="1"/>
  <c r="F26" i="1" s="1"/>
  <c r="F23" i="1"/>
</calcChain>
</file>

<file path=xl/comments1.xml><?xml version="1.0" encoding="utf-8"?>
<comments xmlns="http://schemas.openxmlformats.org/spreadsheetml/2006/main">
  <authors>
    <author>만든 이</author>
  </authors>
  <commentList>
    <comment ref="F5" authorId="0" shapeId="0">
      <text>
        <r>
          <rPr>
            <b/>
            <sz val="12"/>
            <color indexed="81"/>
            <rFont val="돋움"/>
            <family val="3"/>
            <charset val="129"/>
          </rPr>
          <t>비목</t>
        </r>
        <r>
          <rPr>
            <b/>
            <sz val="12"/>
            <color indexed="81"/>
            <rFont val="Tahoma"/>
            <family val="2"/>
          </rPr>
          <t>/</t>
        </r>
        <r>
          <rPr>
            <b/>
            <sz val="12"/>
            <color indexed="81"/>
            <rFont val="돋움"/>
            <family val="3"/>
            <charset val="129"/>
          </rPr>
          <t>세목별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편성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기준을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참고하여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요망</t>
        </r>
      </text>
    </comment>
    <comment ref="C15" authorId="0" shapeId="0">
      <text>
        <r>
          <rPr>
            <b/>
            <sz val="12"/>
            <color indexed="81"/>
            <rFont val="돋움"/>
            <family val="3"/>
            <charset val="129"/>
          </rPr>
          <t>[2026년 신설조항]
B, C부문 해외 광고비 
10% 이상 배정 필수</t>
        </r>
      </text>
    </comment>
  </commentList>
</comments>
</file>

<file path=xl/sharedStrings.xml><?xml version="1.0" encoding="utf-8"?>
<sst xmlns="http://schemas.openxmlformats.org/spreadsheetml/2006/main" count="132" uniqueCount="47">
  <si>
    <r>
      <rPr>
        <b/>
        <sz val="18"/>
        <color rgb="FFFF0000"/>
        <rFont val="맑은 고딕"/>
        <family val="3"/>
        <charset val="129"/>
        <scheme val="minor"/>
      </rPr>
      <t>제 0회 OOOO컨퍼런스</t>
    </r>
    <r>
      <rPr>
        <b/>
        <sz val="18"/>
        <color theme="1"/>
        <rFont val="맑은 고딕"/>
        <family val="3"/>
        <charset val="129"/>
        <scheme val="minor"/>
      </rPr>
      <t xml:space="preserve"> 예산총괄표</t>
    </r>
    <phoneticPr fontId="5" type="noConversion"/>
  </si>
  <si>
    <t>※ 아래 금액은 이해를 돕기 위하여 참고로 작성됨</t>
    <phoneticPr fontId="5" type="noConversion"/>
  </si>
  <si>
    <t>구분</t>
    <phoneticPr fontId="5" type="noConversion"/>
  </si>
  <si>
    <t>지원항목</t>
    <phoneticPr fontId="5" type="noConversion"/>
  </si>
  <si>
    <t>산출내역</t>
    <phoneticPr fontId="5" type="noConversion"/>
  </si>
  <si>
    <t>금액(원)</t>
    <phoneticPr fontId="5" type="noConversion"/>
  </si>
  <si>
    <t>편성비율</t>
    <phoneticPr fontId="5" type="noConversion"/>
  </si>
  <si>
    <t>행사개최</t>
    <phoneticPr fontId="5" type="noConversion"/>
  </si>
  <si>
    <t>연사초청</t>
    <phoneticPr fontId="5" type="noConversion"/>
  </si>
  <si>
    <r>
      <t>국제회의 행사장 임차</t>
    </r>
    <r>
      <rPr>
        <sz val="12"/>
        <color rgb="FFFF0000"/>
        <rFont val="맑은 고딕"/>
        <family val="3"/>
        <charset val="129"/>
      </rPr>
      <t>〮</t>
    </r>
    <r>
      <rPr>
        <sz val="12"/>
        <color rgb="FFFF0000"/>
        <rFont val="맑은 고딕"/>
        <family val="3"/>
        <charset val="129"/>
        <scheme val="minor"/>
      </rPr>
      <t xml:space="preserve">조성 등 </t>
    </r>
    <phoneticPr fontId="5" type="noConversion"/>
  </si>
  <si>
    <r>
      <t>공식 리셉션</t>
    </r>
    <r>
      <rPr>
        <sz val="12"/>
        <color rgb="FFFF0000"/>
        <rFont val="맑은 고딕"/>
        <family val="3"/>
        <charset val="129"/>
      </rPr>
      <t>〮</t>
    </r>
    <r>
      <rPr>
        <sz val="10.8"/>
        <color rgb="FFFF0000"/>
        <rFont val="맑은 고딕"/>
        <family val="3"/>
        <charset val="129"/>
      </rPr>
      <t>연</t>
    </r>
    <r>
      <rPr>
        <sz val="12"/>
        <color rgb="FFFF0000"/>
        <rFont val="맑은 고딕"/>
        <family val="3"/>
        <charset val="129"/>
        <scheme val="minor"/>
      </rPr>
      <t>회</t>
    </r>
    <phoneticPr fontId="5" type="noConversion"/>
  </si>
  <si>
    <t>국제회의 지원</t>
    <phoneticPr fontId="5" type="noConversion"/>
  </si>
  <si>
    <t>관광 프로그램 운영</t>
    <phoneticPr fontId="5" type="noConversion"/>
  </si>
  <si>
    <t>기타</t>
    <phoneticPr fontId="5" type="noConversion"/>
  </si>
  <si>
    <t>소계</t>
    <phoneticPr fontId="5" type="noConversion"/>
  </si>
  <si>
    <t>국내외홍보</t>
    <phoneticPr fontId="5" type="noConversion"/>
  </si>
  <si>
    <t>홍보콘텐츠/기념품</t>
    <phoneticPr fontId="5" type="noConversion"/>
  </si>
  <si>
    <t>홍보사이트</t>
    <phoneticPr fontId="5" type="noConversion"/>
  </si>
  <si>
    <r>
      <t>온</t>
    </r>
    <r>
      <rPr>
        <sz val="12"/>
        <color rgb="FFFF0000"/>
        <rFont val="맑은 고딕"/>
        <family val="3"/>
        <charset val="129"/>
      </rPr>
      <t>〮</t>
    </r>
    <r>
      <rPr>
        <sz val="12"/>
        <color rgb="FFFF0000"/>
        <rFont val="맑은 고딕"/>
        <family val="3"/>
        <charset val="129"/>
        <scheme val="minor"/>
      </rPr>
      <t>오프라인 광고</t>
    </r>
    <phoneticPr fontId="5" type="noConversion"/>
  </si>
  <si>
    <t>해외 행사 참가 및 홍보</t>
    <phoneticPr fontId="5" type="noConversion"/>
  </si>
  <si>
    <t>사업추진비</t>
    <phoneticPr fontId="5" type="noConversion"/>
  </si>
  <si>
    <t>여비</t>
    <phoneticPr fontId="5" type="noConversion"/>
  </si>
  <si>
    <t>국내여비</t>
    <phoneticPr fontId="5" type="noConversion"/>
  </si>
  <si>
    <t>국외여비</t>
    <phoneticPr fontId="5" type="noConversion"/>
  </si>
  <si>
    <t>R&amp;D(행사기획)</t>
    <phoneticPr fontId="5" type="noConversion"/>
  </si>
  <si>
    <t>R&amp;D (행사기획)</t>
    <phoneticPr fontId="5" type="noConversion"/>
  </si>
  <si>
    <t>총계</t>
    <phoneticPr fontId="5" type="noConversion"/>
  </si>
  <si>
    <t>세목</t>
  </si>
  <si>
    <t>자금성격</t>
    <phoneticPr fontId="5" type="noConversion"/>
  </si>
  <si>
    <t>일반수용비</t>
  </si>
  <si>
    <t>KTO 보조금</t>
    <phoneticPr fontId="5" type="noConversion"/>
  </si>
  <si>
    <r>
      <t>국제회의 행사장 임차</t>
    </r>
    <r>
      <rPr>
        <sz val="12"/>
        <color rgb="FFFF0000"/>
        <rFont val="맑은 고딕"/>
        <family val="3"/>
        <charset val="129"/>
      </rPr>
      <t>〮</t>
    </r>
    <r>
      <rPr>
        <sz val="12"/>
        <color rgb="FFFF0000"/>
        <rFont val="맑은 고딕"/>
        <family val="3"/>
        <charset val="129"/>
        <scheme val="minor"/>
      </rPr>
      <t>조성 등</t>
    </r>
    <phoneticPr fontId="5" type="noConversion"/>
  </si>
  <si>
    <t>임차료</t>
    <phoneticPr fontId="5" type="noConversion"/>
  </si>
  <si>
    <r>
      <t>공식 리셉션</t>
    </r>
    <r>
      <rPr>
        <sz val="12"/>
        <color rgb="FFFF0000"/>
        <rFont val="맑은 고딕"/>
        <family val="3"/>
        <charset val="129"/>
      </rPr>
      <t>〮</t>
    </r>
    <r>
      <rPr>
        <sz val="12"/>
        <color rgb="FFFF0000"/>
        <rFont val="맑은 고딕"/>
        <family val="3"/>
        <charset val="129"/>
        <scheme val="minor"/>
      </rPr>
      <t>연회</t>
    </r>
    <phoneticPr fontId="5" type="noConversion"/>
  </si>
  <si>
    <t>일반수용비</t>
    <phoneticPr fontId="5" type="noConversion"/>
  </si>
  <si>
    <t>자부담금</t>
    <phoneticPr fontId="5" type="noConversion"/>
  </si>
  <si>
    <t>일반용역비</t>
    <phoneticPr fontId="5" type="noConversion"/>
  </si>
  <si>
    <r>
      <rPr>
        <b/>
        <sz val="18"/>
        <color rgb="FFFF0000"/>
        <rFont val="맑은 고딕"/>
        <family val="3"/>
        <charset val="129"/>
        <scheme val="minor"/>
      </rPr>
      <t>제 0회 OOOO컨퍼런스</t>
    </r>
    <r>
      <rPr>
        <b/>
        <sz val="18"/>
        <color theme="1"/>
        <rFont val="맑은 고딕"/>
        <family val="3"/>
        <charset val="129"/>
        <scheme val="minor"/>
      </rPr>
      <t xml:space="preserve"> 예산총괄표 (세목별)</t>
    </r>
    <phoneticPr fontId="5" type="noConversion"/>
  </si>
  <si>
    <t>목</t>
    <phoneticPr fontId="5" type="noConversion"/>
  </si>
  <si>
    <t>세목</t>
    <phoneticPr fontId="5" type="noConversion"/>
  </si>
  <si>
    <t>금액(천원)</t>
  </si>
  <si>
    <t>운영비</t>
    <phoneticPr fontId="5" type="noConversion"/>
  </si>
  <si>
    <t>공공요금 및 제세</t>
    <phoneticPr fontId="5" type="noConversion"/>
  </si>
  <si>
    <t>업무추진비</t>
    <phoneticPr fontId="5" type="noConversion"/>
  </si>
  <si>
    <t>인건비</t>
    <phoneticPr fontId="5" type="noConversion"/>
  </si>
  <si>
    <t>기타인건비</t>
    <phoneticPr fontId="5" type="noConversion"/>
  </si>
  <si>
    <t>일용임금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</si>
</sst>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4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2"/>
      <color theme="0"/>
      <name val="HY견고딕"/>
      <family val="1"/>
      <charset val="129"/>
    </font>
    <font>
      <b/>
      <sz val="12"/>
      <color rgb="FF00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</font>
    <font>
      <sz val="10.8"/>
      <color rgb="FFFF0000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34998626667073579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34998626667073579"/>
      </right>
      <top style="thin">
        <color theme="0" tint="-0.34998626667073579"/>
      </top>
      <bottom style="thin">
        <color theme="0" tint="-0.249977111117893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72">
    <xf numFmtId="0" fontId="0" fillId="0" borderId="0" xfId="0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1" fontId="11" fillId="0" borderId="1" xfId="1" applyFont="1" applyBorder="1" applyAlignment="1">
      <alignment horizontal="justify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41" fontId="16" fillId="3" borderId="1" xfId="1" applyFont="1" applyFill="1" applyBorder="1" applyAlignment="1">
      <alignment horizontal="justify" vertical="center" wrapText="1"/>
    </xf>
    <xf numFmtId="9" fontId="15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41" fontId="11" fillId="0" borderId="1" xfId="1" applyFont="1" applyFill="1" applyBorder="1" applyAlignment="1">
      <alignment horizontal="justify" vertical="center" wrapText="1"/>
    </xf>
    <xf numFmtId="41" fontId="16" fillId="4" borderId="1" xfId="1" applyFont="1" applyFill="1" applyBorder="1" applyAlignment="1">
      <alignment horizontal="justify" vertical="center" wrapText="1"/>
    </xf>
    <xf numFmtId="9" fontId="15" fillId="4" borderId="1" xfId="0" applyNumberFormat="1" applyFont="1" applyFill="1" applyBorder="1" applyAlignment="1">
      <alignment horizontal="center" vertical="center" wrapText="1"/>
    </xf>
    <xf numFmtId="41" fontId="16" fillId="5" borderId="1" xfId="1" applyFont="1" applyFill="1" applyBorder="1" applyAlignment="1">
      <alignment horizontal="justify" vertical="center" wrapText="1"/>
    </xf>
    <xf numFmtId="9" fontId="15" fillId="5" borderId="1" xfId="0" applyNumberFormat="1" applyFont="1" applyFill="1" applyBorder="1" applyAlignment="1">
      <alignment horizontal="center" vertical="center" wrapText="1"/>
    </xf>
    <xf numFmtId="41" fontId="16" fillId="6" borderId="1" xfId="1" applyFont="1" applyFill="1" applyBorder="1" applyAlignment="1">
      <alignment horizontal="justify" vertical="center" wrapText="1"/>
    </xf>
    <xf numFmtId="9" fontId="15" fillId="6" borderId="1" xfId="0" applyNumberFormat="1" applyFont="1" applyFill="1" applyBorder="1" applyAlignment="1">
      <alignment horizontal="center" vertical="center" wrapText="1"/>
    </xf>
    <xf numFmtId="41" fontId="11" fillId="7" borderId="9" xfId="0" applyNumberFormat="1" applyFont="1" applyFill="1" applyBorder="1" applyAlignment="1">
      <alignment vertical="center"/>
    </xf>
    <xf numFmtId="9" fontId="15" fillId="7" borderId="2" xfId="0" applyNumberFormat="1" applyFont="1" applyFill="1" applyBorder="1" applyAlignment="1">
      <alignment horizontal="center" vertical="center" wrapText="1"/>
    </xf>
    <xf numFmtId="41" fontId="19" fillId="8" borderId="10" xfId="0" applyNumberFormat="1" applyFont="1" applyFill="1" applyBorder="1" applyAlignment="1">
      <alignment vertical="center"/>
    </xf>
    <xf numFmtId="9" fontId="19" fillId="8" borderId="1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vertical="center"/>
    </xf>
    <xf numFmtId="0" fontId="6" fillId="7" borderId="12" xfId="0" applyFont="1" applyFill="1" applyBorder="1" applyAlignment="1">
      <alignment vertical="center"/>
    </xf>
    <xf numFmtId="9" fontId="12" fillId="7" borderId="2" xfId="0" applyNumberFormat="1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41" fontId="11" fillId="9" borderId="1" xfId="1" applyFont="1" applyFill="1" applyBorder="1" applyAlignment="1">
      <alignment horizontal="justify" vertical="center" wrapText="1"/>
    </xf>
    <xf numFmtId="41" fontId="16" fillId="10" borderId="0" xfId="1" applyFont="1" applyFill="1" applyBorder="1" applyAlignment="1">
      <alignment horizontal="justify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9" borderId="2" xfId="0" applyFont="1" applyFill="1" applyBorder="1" applyAlignment="1">
      <alignment horizontal="center" vertical="center"/>
    </xf>
    <xf numFmtId="0" fontId="20" fillId="9" borderId="4" xfId="0" applyFont="1" applyFill="1" applyBorder="1" applyAlignment="1">
      <alignment horizontal="center" vertical="center"/>
    </xf>
    <xf numFmtId="0" fontId="21" fillId="10" borderId="8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4</xdr:row>
      <xdr:rowOff>47625</xdr:rowOff>
    </xdr:from>
    <xdr:to>
      <xdr:col>15</xdr:col>
      <xdr:colOff>670832</xdr:colOff>
      <xdr:row>22</xdr:row>
      <xdr:rowOff>52614</xdr:rowOff>
    </xdr:to>
    <xdr:sp macro="" textlink="">
      <xdr:nvSpPr>
        <xdr:cNvPr id="2" name="직사각형 1"/>
        <xdr:cNvSpPr/>
      </xdr:nvSpPr>
      <xdr:spPr>
        <a:xfrm>
          <a:off x="10372725" y="1133475"/>
          <a:ext cx="6585857" cy="3938814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600" b="1">
              <a:solidFill>
                <a:srgbClr val="0000FF"/>
              </a:solidFill>
            </a:rPr>
            <a:t>※ </a:t>
          </a:r>
          <a:r>
            <a:rPr lang="ko-KR" altLang="en-US" sz="1600" b="1">
              <a:solidFill>
                <a:srgbClr val="0000FF"/>
              </a:solidFill>
            </a:rPr>
            <a:t>작성방법</a:t>
          </a:r>
          <a:endParaRPr lang="en-US" altLang="ko-KR" sz="1600" b="1">
            <a:solidFill>
              <a:srgbClr val="0000FF"/>
            </a:solidFill>
          </a:endParaRPr>
        </a:p>
        <a:p>
          <a:pPr algn="l"/>
          <a:r>
            <a:rPr lang="en-US" altLang="ko-KR" sz="1600" b="1">
              <a:solidFill>
                <a:srgbClr val="0000FF"/>
              </a:solidFill>
            </a:rPr>
            <a:t>- </a:t>
          </a:r>
          <a:r>
            <a:rPr lang="ko-KR" altLang="en-US" sz="1600" b="1">
              <a:solidFill>
                <a:srgbClr val="0000FF"/>
              </a:solidFill>
            </a:rPr>
            <a:t>총 예산 총괄표</a:t>
          </a:r>
          <a:r>
            <a:rPr lang="en-US" altLang="ko-KR" sz="1600" b="1">
              <a:solidFill>
                <a:srgbClr val="0000FF"/>
              </a:solidFill>
            </a:rPr>
            <a:t>(</a:t>
          </a:r>
          <a:r>
            <a:rPr lang="ko-KR" altLang="en-US" sz="1600" b="1">
              <a:solidFill>
                <a:srgbClr val="0000FF"/>
              </a:solidFill>
            </a:rPr>
            <a:t>보조금</a:t>
          </a:r>
          <a:r>
            <a:rPr lang="en-US" altLang="ko-KR" sz="1600" b="1">
              <a:solidFill>
                <a:srgbClr val="0000FF"/>
              </a:solidFill>
            </a:rPr>
            <a:t>+</a:t>
          </a:r>
          <a:r>
            <a:rPr lang="ko-KR" altLang="en-US" sz="1600" b="1">
              <a:solidFill>
                <a:srgbClr val="0000FF"/>
              </a:solidFill>
            </a:rPr>
            <a:t>자부담금</a:t>
          </a:r>
          <a:r>
            <a:rPr lang="en-US" altLang="ko-KR" sz="1600" b="1">
              <a:solidFill>
                <a:srgbClr val="0000FF"/>
              </a:solidFill>
            </a:rPr>
            <a:t>) </a:t>
          </a:r>
          <a:r>
            <a:rPr lang="ko-KR" altLang="en-US" sz="1600" b="1">
              <a:solidFill>
                <a:srgbClr val="0000FF"/>
              </a:solidFill>
            </a:rPr>
            <a:t>시트</a:t>
          </a:r>
          <a:endParaRPr lang="en-US" altLang="ko-KR" sz="1600" b="1">
            <a:solidFill>
              <a:srgbClr val="0000FF"/>
            </a:solidFill>
          </a:endParaRPr>
        </a:p>
        <a:p>
          <a:pPr algn="l"/>
          <a:r>
            <a:rPr lang="ko-KR" altLang="en-US" sz="1600">
              <a:solidFill>
                <a:srgbClr val="0000FF"/>
              </a:solidFill>
            </a:rPr>
            <a:t>해당 국제회의에 편성된 전체 예산내역 작성</a:t>
          </a:r>
          <a:endParaRPr lang="en-US" altLang="ko-KR" sz="1600">
            <a:solidFill>
              <a:srgbClr val="0000FF"/>
            </a:solidFill>
          </a:endParaRPr>
        </a:p>
        <a:p>
          <a:pPr algn="l"/>
          <a:endParaRPr lang="en-US" altLang="ko-KR" sz="1600">
            <a:solidFill>
              <a:srgbClr val="0000FF"/>
            </a:solidFill>
          </a:endParaRPr>
        </a:p>
        <a:p>
          <a:pPr algn="l"/>
          <a:r>
            <a:rPr lang="en-US" altLang="ko-KR" sz="1600" b="1">
              <a:solidFill>
                <a:srgbClr val="0000FF"/>
              </a:solidFill>
            </a:rPr>
            <a:t>- KTO </a:t>
          </a:r>
          <a:r>
            <a:rPr lang="ko-KR" altLang="en-US" sz="1600" b="1">
              <a:solidFill>
                <a:srgbClr val="0000FF"/>
              </a:solidFill>
            </a:rPr>
            <a:t>지원 보조금 예산 총괄표 </a:t>
          </a:r>
          <a:endParaRPr lang="en-US" altLang="ko-KR" sz="1600" b="1">
            <a:solidFill>
              <a:srgbClr val="0000FF"/>
            </a:solidFill>
          </a:endParaRPr>
        </a:p>
        <a:p>
          <a:pPr algn="l"/>
          <a:r>
            <a:rPr lang="en-US" altLang="ko-KR" sz="1600">
              <a:solidFill>
                <a:srgbClr val="0000FF"/>
              </a:solidFill>
            </a:rPr>
            <a:t>KTO</a:t>
          </a:r>
          <a:r>
            <a:rPr lang="ko-KR" altLang="en-US" sz="1600">
              <a:solidFill>
                <a:srgbClr val="0000FF"/>
              </a:solidFill>
            </a:rPr>
            <a:t>에서 지원하는 보조금  및 자부담금</a:t>
          </a:r>
          <a:r>
            <a:rPr lang="en-US" altLang="ko-KR" sz="1600" baseline="0">
              <a:solidFill>
                <a:srgbClr val="0000FF"/>
              </a:solidFill>
            </a:rPr>
            <a:t> (A</a:t>
          </a:r>
          <a:r>
            <a:rPr lang="ko-KR" altLang="en-US" sz="1600" baseline="0">
              <a:solidFill>
                <a:srgbClr val="0000FF"/>
              </a:solidFill>
            </a:rPr>
            <a:t>부문</a:t>
          </a:r>
          <a:r>
            <a:rPr lang="en-US" altLang="ko-KR" sz="1600" baseline="0">
              <a:solidFill>
                <a:srgbClr val="0000FF"/>
              </a:solidFill>
            </a:rPr>
            <a:t>: 2</a:t>
          </a:r>
          <a:r>
            <a:rPr lang="ko-KR" altLang="en-US" sz="1600" baseline="0">
              <a:solidFill>
                <a:srgbClr val="0000FF"/>
              </a:solidFill>
            </a:rPr>
            <a:t>억</a:t>
          </a:r>
          <a:r>
            <a:rPr lang="en-US" altLang="ko-KR" sz="1600" baseline="0">
              <a:solidFill>
                <a:srgbClr val="0000FF"/>
              </a:solidFill>
            </a:rPr>
            <a:t>, 1.5</a:t>
          </a:r>
          <a:r>
            <a:rPr lang="ko-KR" altLang="en-US" sz="1600" baseline="0">
              <a:solidFill>
                <a:srgbClr val="0000FF"/>
              </a:solidFill>
            </a:rPr>
            <a:t>억</a:t>
          </a:r>
          <a:r>
            <a:rPr lang="en-US" altLang="ko-KR" sz="1600" baseline="0">
              <a:solidFill>
                <a:srgbClr val="0000FF"/>
              </a:solidFill>
            </a:rPr>
            <a:t>, 1.5</a:t>
          </a:r>
          <a:r>
            <a:rPr lang="ko-KR" altLang="en-US" sz="1600" baseline="0">
              <a:solidFill>
                <a:srgbClr val="0000FF"/>
              </a:solidFill>
            </a:rPr>
            <a:t>억</a:t>
          </a:r>
          <a:r>
            <a:rPr lang="en-US" altLang="ko-KR" sz="1600" baseline="0">
              <a:solidFill>
                <a:srgbClr val="0000FF"/>
              </a:solidFill>
            </a:rPr>
            <a:t>, 1</a:t>
          </a:r>
          <a:r>
            <a:rPr lang="ko-KR" altLang="en-US" sz="1600" baseline="0">
              <a:solidFill>
                <a:srgbClr val="0000FF"/>
              </a:solidFill>
            </a:rPr>
            <a:t>억 </a:t>
          </a:r>
          <a:r>
            <a:rPr lang="en-US" altLang="ko-KR" sz="1600" baseline="0">
              <a:solidFill>
                <a:srgbClr val="0000FF"/>
              </a:solidFill>
            </a:rPr>
            <a:t>/ B</a:t>
          </a:r>
          <a:r>
            <a:rPr lang="ko-KR" altLang="en-US" sz="1600" baseline="0">
              <a:solidFill>
                <a:srgbClr val="0000FF"/>
              </a:solidFill>
            </a:rPr>
            <a:t>부문 </a:t>
          </a:r>
          <a:r>
            <a:rPr lang="en-US" altLang="ko-KR" sz="1600" baseline="0">
              <a:solidFill>
                <a:srgbClr val="0000FF"/>
              </a:solidFill>
            </a:rPr>
            <a:t>1</a:t>
          </a:r>
          <a:r>
            <a:rPr lang="ko-KR" altLang="en-US" sz="1600" baseline="0">
              <a:solidFill>
                <a:srgbClr val="0000FF"/>
              </a:solidFill>
            </a:rPr>
            <a:t>억</a:t>
          </a:r>
          <a:r>
            <a:rPr lang="en-US" altLang="ko-KR" sz="1600" baseline="0">
              <a:solidFill>
                <a:srgbClr val="0000FF"/>
              </a:solidFill>
            </a:rPr>
            <a:t>/ C</a:t>
          </a:r>
          <a:r>
            <a:rPr lang="ko-KR" altLang="en-US" sz="1600" baseline="0">
              <a:solidFill>
                <a:srgbClr val="0000FF"/>
              </a:solidFill>
            </a:rPr>
            <a:t>부문 </a:t>
          </a:r>
          <a:r>
            <a:rPr lang="en-US" altLang="ko-KR" sz="1600" baseline="0">
              <a:solidFill>
                <a:srgbClr val="0000FF"/>
              </a:solidFill>
            </a:rPr>
            <a:t>1.2</a:t>
          </a:r>
          <a:r>
            <a:rPr lang="ko-KR" altLang="en-US" sz="1600" baseline="0">
              <a:solidFill>
                <a:srgbClr val="0000FF"/>
              </a:solidFill>
            </a:rPr>
            <a:t>억</a:t>
          </a:r>
          <a:r>
            <a:rPr lang="en-US" altLang="ko-KR" sz="1600" baseline="0">
              <a:solidFill>
                <a:srgbClr val="0000FF"/>
              </a:solidFill>
            </a:rPr>
            <a:t>)</a:t>
          </a:r>
          <a:r>
            <a:rPr lang="ko-KR" altLang="en-US" sz="1600" baseline="0">
              <a:solidFill>
                <a:srgbClr val="0000FF"/>
              </a:solidFill>
            </a:rPr>
            <a:t>에 대한 예산 내역 작성</a:t>
          </a:r>
          <a:endParaRPr lang="en-US" altLang="ko-KR" sz="1600" baseline="0">
            <a:solidFill>
              <a:srgbClr val="0000FF"/>
            </a:solidFill>
          </a:endParaRPr>
        </a:p>
        <a:p>
          <a:pPr algn="l"/>
          <a:r>
            <a:rPr lang="ko-KR" altLang="en-US" sz="1600" baseline="0">
              <a:solidFill>
                <a:srgbClr val="0000FF"/>
              </a:solidFill>
            </a:rPr>
            <a:t>단</a:t>
          </a:r>
          <a:r>
            <a:rPr lang="en-US" altLang="ko-KR" sz="1600" baseline="0">
              <a:solidFill>
                <a:srgbClr val="0000FF"/>
              </a:solidFill>
            </a:rPr>
            <a:t>,</a:t>
          </a:r>
          <a:r>
            <a:rPr lang="ko-KR" altLang="en-US" sz="1600" baseline="0">
              <a:solidFill>
                <a:srgbClr val="0000FF"/>
              </a:solidFill>
            </a:rPr>
            <a:t> </a:t>
          </a:r>
          <a:r>
            <a:rPr lang="en-US" altLang="ko-KR" sz="1600" baseline="0">
              <a:solidFill>
                <a:srgbClr val="0000FF"/>
              </a:solidFill>
            </a:rPr>
            <a:t>A</a:t>
          </a:r>
          <a:r>
            <a:rPr lang="ko-KR" altLang="en-US" sz="1600" baseline="0">
              <a:solidFill>
                <a:srgbClr val="0000FF"/>
              </a:solidFill>
            </a:rPr>
            <a:t>부문의 경우 자부담금 </a:t>
          </a:r>
          <a:r>
            <a:rPr lang="en-US" altLang="ko-KR" sz="1600" baseline="0">
              <a:solidFill>
                <a:srgbClr val="0000FF"/>
              </a:solidFill>
            </a:rPr>
            <a:t>5</a:t>
          </a:r>
          <a:r>
            <a:rPr lang="ko-KR" altLang="en-US" sz="1600" baseline="0">
              <a:solidFill>
                <a:srgbClr val="0000FF"/>
              </a:solidFill>
            </a:rPr>
            <a:t>천만원을 반드시 포함하여 작성하여야 함 </a:t>
          </a:r>
          <a:endParaRPr lang="en-US" altLang="ko-KR" sz="1600" baseline="0">
            <a:solidFill>
              <a:srgbClr val="0000FF"/>
            </a:solidFill>
          </a:endParaRPr>
        </a:p>
        <a:p>
          <a:pPr algn="l"/>
          <a:endParaRPr lang="en-US" altLang="ko-KR" sz="1600" baseline="0">
            <a:solidFill>
              <a:srgbClr val="0000FF"/>
            </a:solidFill>
          </a:endParaRPr>
        </a:p>
        <a:p>
          <a:pPr algn="l"/>
          <a:r>
            <a:rPr lang="en-US" altLang="ko-KR" sz="1600" baseline="0">
              <a:solidFill>
                <a:srgbClr val="FF0000"/>
              </a:solidFill>
            </a:rPr>
            <a:t>&gt; </a:t>
          </a:r>
          <a:r>
            <a:rPr lang="ko-KR" altLang="en-US" sz="1600" baseline="0">
              <a:solidFill>
                <a:srgbClr val="FF0000"/>
              </a:solidFill>
            </a:rPr>
            <a:t>추후 선정 후 교부 신청 시 항목 및 금액</a:t>
          </a:r>
          <a:r>
            <a:rPr lang="en-US" altLang="ko-KR" sz="1600" baseline="0">
              <a:solidFill>
                <a:srgbClr val="FF0000"/>
              </a:solidFill>
            </a:rPr>
            <a:t>, </a:t>
          </a:r>
          <a:r>
            <a:rPr lang="ko-KR" altLang="en-US" sz="1600" baseline="0">
              <a:solidFill>
                <a:srgbClr val="FF0000"/>
              </a:solidFill>
            </a:rPr>
            <a:t>세목이 모두 일치해야함</a:t>
          </a:r>
          <a:endParaRPr lang="en-US" altLang="ko-KR" sz="1600" baseline="0">
            <a:solidFill>
              <a:srgbClr val="FF0000"/>
            </a:solidFill>
          </a:endParaRPr>
        </a:p>
        <a:p>
          <a:pPr algn="l"/>
          <a:r>
            <a:rPr lang="ko-KR" altLang="en-US" sz="1600" baseline="0">
              <a:solidFill>
                <a:srgbClr val="FF0000"/>
              </a:solidFill>
            </a:rPr>
            <a:t>변동 필요 시 공사와 반드시 협의하여야 함</a:t>
          </a:r>
          <a:endParaRPr lang="en-US" altLang="ko-KR" sz="1600" baseline="0">
            <a:solidFill>
              <a:srgbClr val="FF0000"/>
            </a:solidFill>
          </a:endParaRPr>
        </a:p>
        <a:p>
          <a:pPr algn="l"/>
          <a:r>
            <a:rPr lang="en-US" altLang="ko-KR" sz="1600" baseline="0">
              <a:solidFill>
                <a:srgbClr val="FF0000"/>
              </a:solidFill>
            </a:rPr>
            <a:t>(</a:t>
          </a:r>
          <a:r>
            <a:rPr lang="ko-KR" altLang="en-US" sz="1600" baseline="0">
              <a:solidFill>
                <a:srgbClr val="FF0000"/>
              </a:solidFill>
            </a:rPr>
            <a:t>공모 선정 시 평가받은 내용과 상이한 방향이어서는 안되기 때문</a:t>
          </a:r>
          <a:r>
            <a:rPr lang="en-US" altLang="ko-KR" sz="1600" baseline="0">
              <a:solidFill>
                <a:srgbClr val="FF0000"/>
              </a:solidFill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138113</xdr:colOff>
      <xdr:row>2</xdr:row>
      <xdr:rowOff>114300</xdr:rowOff>
    </xdr:from>
    <xdr:to>
      <xdr:col>17</xdr:col>
      <xdr:colOff>661827</xdr:colOff>
      <xdr:row>40</xdr:row>
      <xdr:rowOff>124505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6678"/>
        <a:stretch/>
      </xdr:blipFill>
      <xdr:spPr>
        <a:xfrm>
          <a:off x="11580019" y="661988"/>
          <a:ext cx="6738777" cy="8439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6"/>
  <sheetViews>
    <sheetView tabSelected="1" workbookViewId="0">
      <selection activeCell="C32" sqref="C32"/>
    </sheetView>
  </sheetViews>
  <sheetFormatPr defaultRowHeight="16.5"/>
  <cols>
    <col min="2" max="6" width="24.75" customWidth="1"/>
  </cols>
  <sheetData>
    <row r="2" spans="2:6" ht="26.25">
      <c r="B2" s="51" t="s">
        <v>0</v>
      </c>
      <c r="C2" s="51"/>
      <c r="D2" s="51"/>
      <c r="E2" s="51"/>
      <c r="F2" s="1"/>
    </row>
    <row r="3" spans="2:6" ht="26.25">
      <c r="B3" s="2"/>
      <c r="C3" s="2"/>
      <c r="D3" s="2"/>
      <c r="E3" s="3" t="s">
        <v>1</v>
      </c>
      <c r="F3" s="1"/>
    </row>
    <row r="4" spans="2:6">
      <c r="B4" s="1"/>
      <c r="C4" s="4"/>
      <c r="D4" s="1"/>
      <c r="E4" s="1"/>
      <c r="F4" s="5"/>
    </row>
    <row r="5" spans="2:6"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</row>
    <row r="6" spans="2:6" ht="17.25">
      <c r="B6" s="52" t="s">
        <v>7</v>
      </c>
      <c r="C6" s="7" t="s">
        <v>8</v>
      </c>
      <c r="D6" s="7" t="s">
        <v>4</v>
      </c>
      <c r="E6" s="8">
        <v>50000000</v>
      </c>
      <c r="F6" s="9">
        <f>E6/$E$26</f>
        <v>0.16666666666666666</v>
      </c>
    </row>
    <row r="7" spans="2:6" ht="17.25">
      <c r="B7" s="53" t="str">
        <f>B6</f>
        <v>행사개최</v>
      </c>
      <c r="C7" s="7" t="s">
        <v>9</v>
      </c>
      <c r="D7" s="7" t="s">
        <v>4</v>
      </c>
      <c r="E7" s="8">
        <v>70000000</v>
      </c>
      <c r="F7" s="9">
        <f>E7/$E$26</f>
        <v>0.23333333333333334</v>
      </c>
    </row>
    <row r="8" spans="2:6" ht="17.25">
      <c r="B8" s="53" t="str">
        <f t="shared" ref="B8:B12" si="0">B7</f>
        <v>행사개최</v>
      </c>
      <c r="C8" s="7" t="s">
        <v>10</v>
      </c>
      <c r="D8" s="7" t="s">
        <v>4</v>
      </c>
      <c r="E8" s="8">
        <v>20000000</v>
      </c>
      <c r="F8" s="9">
        <f t="shared" ref="F8:F11" si="1">E8/$E$26</f>
        <v>6.6666666666666666E-2</v>
      </c>
    </row>
    <row r="9" spans="2:6" ht="17.25">
      <c r="B9" s="53" t="str">
        <f t="shared" si="0"/>
        <v>행사개최</v>
      </c>
      <c r="C9" s="7" t="s">
        <v>11</v>
      </c>
      <c r="D9" s="7" t="s">
        <v>4</v>
      </c>
      <c r="E9" s="8"/>
      <c r="F9" s="9">
        <f t="shared" si="1"/>
        <v>0</v>
      </c>
    </row>
    <row r="10" spans="2:6" ht="17.25">
      <c r="B10" s="53" t="str">
        <f t="shared" si="0"/>
        <v>행사개최</v>
      </c>
      <c r="C10" s="7" t="s">
        <v>12</v>
      </c>
      <c r="D10" s="7" t="s">
        <v>4</v>
      </c>
      <c r="E10" s="8"/>
      <c r="F10" s="9">
        <f t="shared" si="1"/>
        <v>0</v>
      </c>
    </row>
    <row r="11" spans="2:6" ht="17.25">
      <c r="B11" s="53" t="str">
        <f t="shared" si="0"/>
        <v>행사개최</v>
      </c>
      <c r="C11" s="7" t="s">
        <v>13</v>
      </c>
      <c r="D11" s="7" t="s">
        <v>4</v>
      </c>
      <c r="E11" s="8">
        <v>15000000</v>
      </c>
      <c r="F11" s="9">
        <f t="shared" si="1"/>
        <v>0.05</v>
      </c>
    </row>
    <row r="12" spans="2:6" ht="17.25">
      <c r="B12" s="54" t="str">
        <f t="shared" si="0"/>
        <v>행사개최</v>
      </c>
      <c r="C12" s="55" t="s">
        <v>14</v>
      </c>
      <c r="D12" s="56"/>
      <c r="E12" s="10">
        <f>SUM(E6:E11)</f>
        <v>155000000</v>
      </c>
      <c r="F12" s="11">
        <f>SUM(F6:F11)</f>
        <v>0.51666666666666672</v>
      </c>
    </row>
    <row r="13" spans="2:6" ht="17.25">
      <c r="B13" s="57" t="s">
        <v>15</v>
      </c>
      <c r="C13" s="12" t="s">
        <v>16</v>
      </c>
      <c r="D13" s="12" t="s">
        <v>4</v>
      </c>
      <c r="E13" s="13">
        <v>20000000</v>
      </c>
      <c r="F13" s="9">
        <f t="shared" ref="F13:F14" si="2">E13/$E$26</f>
        <v>6.6666666666666666E-2</v>
      </c>
    </row>
    <row r="14" spans="2:6" ht="17.25">
      <c r="B14" s="58" t="str">
        <f>B13</f>
        <v>국내외홍보</v>
      </c>
      <c r="C14" s="12" t="s">
        <v>17</v>
      </c>
      <c r="D14" s="12" t="s">
        <v>4</v>
      </c>
      <c r="E14" s="13">
        <v>10000000</v>
      </c>
      <c r="F14" s="9">
        <f t="shared" si="2"/>
        <v>3.3333333333333333E-2</v>
      </c>
    </row>
    <row r="15" spans="2:6" ht="17.25">
      <c r="B15" s="58" t="str">
        <f>B14</f>
        <v>국내외홍보</v>
      </c>
      <c r="C15" s="12" t="s">
        <v>18</v>
      </c>
      <c r="D15" s="12" t="s">
        <v>4</v>
      </c>
      <c r="E15" s="13">
        <v>30000000</v>
      </c>
      <c r="F15" s="9">
        <f>E15/$E$26</f>
        <v>0.1</v>
      </c>
    </row>
    <row r="16" spans="2:6" ht="17.25">
      <c r="B16" s="58" t="str">
        <f>B15</f>
        <v>국내외홍보</v>
      </c>
      <c r="C16" s="12" t="s">
        <v>19</v>
      </c>
      <c r="D16" s="12" t="s">
        <v>4</v>
      </c>
      <c r="E16" s="13">
        <v>20000000</v>
      </c>
      <c r="F16" s="9">
        <f>E16/$E$26</f>
        <v>6.6666666666666666E-2</v>
      </c>
    </row>
    <row r="17" spans="2:6" ht="17.25">
      <c r="B17" s="58" t="str">
        <f>B16</f>
        <v>국내외홍보</v>
      </c>
      <c r="C17" s="12" t="s">
        <v>13</v>
      </c>
      <c r="D17" s="12" t="s">
        <v>4</v>
      </c>
      <c r="E17" s="13">
        <v>5000000</v>
      </c>
      <c r="F17" s="9">
        <f>E17/$E$26</f>
        <v>1.6666666666666666E-2</v>
      </c>
    </row>
    <row r="18" spans="2:6" ht="17.25">
      <c r="B18" s="59" t="str">
        <f>B17</f>
        <v>국내외홍보</v>
      </c>
      <c r="C18" s="60" t="s">
        <v>14</v>
      </c>
      <c r="D18" s="61"/>
      <c r="E18" s="14">
        <f>SUM(E13:E17)</f>
        <v>85000000</v>
      </c>
      <c r="F18" s="15">
        <f>SUM(F13:F17)</f>
        <v>0.28333333333333333</v>
      </c>
    </row>
    <row r="19" spans="2:6" ht="17.25">
      <c r="B19" s="62" t="s">
        <v>20</v>
      </c>
      <c r="C19" s="12" t="s">
        <v>20</v>
      </c>
      <c r="D19" s="12" t="s">
        <v>4</v>
      </c>
      <c r="E19" s="13">
        <v>4000000</v>
      </c>
      <c r="F19" s="9">
        <f>E19/$E$26</f>
        <v>1.3333333333333334E-2</v>
      </c>
    </row>
    <row r="20" spans="2:6" ht="17.25">
      <c r="B20" s="63" t="e">
        <f>#REF!</f>
        <v>#REF!</v>
      </c>
      <c r="C20" s="64" t="s">
        <v>14</v>
      </c>
      <c r="D20" s="65"/>
      <c r="E20" s="16">
        <f>SUM(E19:E19)</f>
        <v>4000000</v>
      </c>
      <c r="F20" s="17">
        <f>SUM(F19:F19)</f>
        <v>1.3333333333333334E-2</v>
      </c>
    </row>
    <row r="21" spans="2:6" ht="17.25">
      <c r="B21" s="41" t="s">
        <v>21</v>
      </c>
      <c r="C21" s="12" t="s">
        <v>22</v>
      </c>
      <c r="D21" s="12" t="s">
        <v>4</v>
      </c>
      <c r="E21" s="13">
        <v>1000000</v>
      </c>
      <c r="F21" s="9">
        <f>E21/$E$26</f>
        <v>3.3333333333333335E-3</v>
      </c>
    </row>
    <row r="22" spans="2:6" ht="17.25">
      <c r="B22" s="42" t="str">
        <f>B21</f>
        <v>여비</v>
      </c>
      <c r="C22" s="12" t="s">
        <v>23</v>
      </c>
      <c r="D22" s="12" t="s">
        <v>4</v>
      </c>
      <c r="E22" s="13">
        <v>5000000</v>
      </c>
      <c r="F22" s="9">
        <f>E22/$E$26</f>
        <v>1.6666666666666666E-2</v>
      </c>
    </row>
    <row r="23" spans="2:6" ht="17.25">
      <c r="B23" s="43" t="str">
        <f>B22</f>
        <v>여비</v>
      </c>
      <c r="C23" s="44" t="s">
        <v>14</v>
      </c>
      <c r="D23" s="45"/>
      <c r="E23" s="18">
        <f>SUM(E21:E22)</f>
        <v>6000000</v>
      </c>
      <c r="F23" s="19">
        <f>SUM(F21:F22)</f>
        <v>0.02</v>
      </c>
    </row>
    <row r="24" spans="2:6" ht="17.25">
      <c r="B24" s="46" t="s">
        <v>24</v>
      </c>
      <c r="C24" s="12" t="s">
        <v>25</v>
      </c>
      <c r="D24" s="12" t="s">
        <v>4</v>
      </c>
      <c r="E24" s="13">
        <v>50000000</v>
      </c>
      <c r="F24" s="9">
        <f>E24/$E$26</f>
        <v>0.16666666666666666</v>
      </c>
    </row>
    <row r="25" spans="2:6" ht="17.25">
      <c r="B25" s="47" t="s">
        <v>24</v>
      </c>
      <c r="C25" s="48" t="s">
        <v>14</v>
      </c>
      <c r="D25" s="49"/>
      <c r="E25" s="20">
        <f>SUM(E24:E24)</f>
        <v>50000000</v>
      </c>
      <c r="F25" s="21">
        <f>SUM(F24:F24)</f>
        <v>0.16666666666666666</v>
      </c>
    </row>
    <row r="26" spans="2:6" ht="20.25">
      <c r="B26" s="50" t="s">
        <v>26</v>
      </c>
      <c r="C26" s="50"/>
      <c r="D26" s="50"/>
      <c r="E26" s="22">
        <f>SUM(E12,E18,E20,E23,E25)</f>
        <v>300000000</v>
      </c>
      <c r="F26" s="23">
        <f>SUM(F12,F18,F20,F23,F25)</f>
        <v>1</v>
      </c>
    </row>
  </sheetData>
  <mergeCells count="12">
    <mergeCell ref="B19:B20"/>
    <mergeCell ref="C20:D20"/>
    <mergeCell ref="B2:E2"/>
    <mergeCell ref="B6:B12"/>
    <mergeCell ref="C12:D12"/>
    <mergeCell ref="B13:B18"/>
    <mergeCell ref="C18:D18"/>
    <mergeCell ref="B21:B23"/>
    <mergeCell ref="C23:D23"/>
    <mergeCell ref="B24:B25"/>
    <mergeCell ref="C25:D25"/>
    <mergeCell ref="B26:D26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1"/>
  <sheetViews>
    <sheetView zoomScale="80" zoomScaleNormal="80" workbookViewId="0">
      <selection activeCell="B34" sqref="B34"/>
    </sheetView>
  </sheetViews>
  <sheetFormatPr defaultRowHeight="16.5"/>
  <cols>
    <col min="2" max="5" width="22.875" customWidth="1"/>
    <col min="6" max="6" width="18.375" customWidth="1"/>
    <col min="7" max="7" width="16.125" customWidth="1"/>
    <col min="8" max="8" width="15.25" customWidth="1"/>
  </cols>
  <sheetData>
    <row r="2" spans="2:8" ht="26.25">
      <c r="B2" s="51" t="s">
        <v>0</v>
      </c>
      <c r="C2" s="51"/>
      <c r="D2" s="51"/>
      <c r="E2" s="51"/>
      <c r="F2" s="51"/>
      <c r="G2" s="51"/>
      <c r="H2" s="51"/>
    </row>
    <row r="3" spans="2:8" ht="26.25">
      <c r="B3" s="2"/>
      <c r="C3" s="2"/>
      <c r="D3" s="2"/>
      <c r="E3" s="2"/>
      <c r="F3" s="2"/>
      <c r="G3" s="2"/>
      <c r="H3" s="2"/>
    </row>
    <row r="4" spans="2:8">
      <c r="B4" s="1"/>
      <c r="C4" s="4"/>
      <c r="D4" s="1"/>
      <c r="E4" s="3" t="s">
        <v>1</v>
      </c>
      <c r="F4" s="1"/>
      <c r="G4" s="1"/>
      <c r="H4" s="5"/>
    </row>
    <row r="5" spans="2:8">
      <c r="B5" s="6" t="s">
        <v>2</v>
      </c>
      <c r="C5" s="6" t="s">
        <v>3</v>
      </c>
      <c r="D5" s="6" t="s">
        <v>4</v>
      </c>
      <c r="E5" s="6" t="s">
        <v>5</v>
      </c>
      <c r="F5" s="6" t="s">
        <v>27</v>
      </c>
      <c r="G5" s="6" t="s">
        <v>28</v>
      </c>
      <c r="H5" s="6" t="s">
        <v>6</v>
      </c>
    </row>
    <row r="6" spans="2:8" ht="17.25">
      <c r="B6" s="52" t="s">
        <v>7</v>
      </c>
      <c r="C6" s="7" t="s">
        <v>8</v>
      </c>
      <c r="D6" s="7" t="s">
        <v>4</v>
      </c>
      <c r="E6" s="8">
        <v>50000000</v>
      </c>
      <c r="F6" s="24" t="s">
        <v>29</v>
      </c>
      <c r="G6" s="24" t="s">
        <v>30</v>
      </c>
      <c r="H6" s="9">
        <f>E6/$E$26</f>
        <v>0.2</v>
      </c>
    </row>
    <row r="7" spans="2:8" ht="17.25">
      <c r="B7" s="53" t="str">
        <f>B6</f>
        <v>행사개최</v>
      </c>
      <c r="C7" s="7" t="s">
        <v>31</v>
      </c>
      <c r="D7" s="7" t="s">
        <v>4</v>
      </c>
      <c r="E7" s="8">
        <v>70000000</v>
      </c>
      <c r="F7" s="24" t="s">
        <v>32</v>
      </c>
      <c r="G7" s="24" t="s">
        <v>30</v>
      </c>
      <c r="H7" s="9">
        <f t="shared" ref="H7:H8" si="0">E7/$E$26</f>
        <v>0.28000000000000003</v>
      </c>
    </row>
    <row r="8" spans="2:8" ht="17.25">
      <c r="B8" s="53" t="str">
        <f t="shared" ref="B8:B12" si="1">B7</f>
        <v>행사개최</v>
      </c>
      <c r="C8" s="7" t="s">
        <v>33</v>
      </c>
      <c r="D8" s="7" t="s">
        <v>4</v>
      </c>
      <c r="E8" s="8">
        <v>20000000</v>
      </c>
      <c r="F8" s="24" t="s">
        <v>34</v>
      </c>
      <c r="G8" s="24" t="s">
        <v>35</v>
      </c>
      <c r="H8" s="9">
        <f t="shared" si="0"/>
        <v>0.08</v>
      </c>
    </row>
    <row r="9" spans="2:8" ht="17.25">
      <c r="B9" s="53" t="str">
        <f t="shared" si="1"/>
        <v>행사개최</v>
      </c>
      <c r="C9" s="7" t="s">
        <v>11</v>
      </c>
      <c r="D9" s="7" t="s">
        <v>4</v>
      </c>
      <c r="E9" s="8"/>
      <c r="F9" s="24"/>
      <c r="G9" s="24"/>
      <c r="H9" s="9"/>
    </row>
    <row r="10" spans="2:8" ht="17.25">
      <c r="B10" s="53" t="str">
        <f t="shared" si="1"/>
        <v>행사개최</v>
      </c>
      <c r="C10" s="7" t="s">
        <v>12</v>
      </c>
      <c r="D10" s="7" t="s">
        <v>4</v>
      </c>
      <c r="E10" s="8"/>
      <c r="F10" s="24"/>
      <c r="G10" s="24"/>
      <c r="H10" s="9"/>
    </row>
    <row r="11" spans="2:8" ht="17.25">
      <c r="B11" s="53" t="str">
        <f t="shared" si="1"/>
        <v>행사개최</v>
      </c>
      <c r="C11" s="7" t="s">
        <v>13</v>
      </c>
      <c r="D11" s="7" t="s">
        <v>4</v>
      </c>
      <c r="E11" s="8"/>
      <c r="F11" s="24"/>
      <c r="G11" s="24"/>
      <c r="H11" s="9"/>
    </row>
    <row r="12" spans="2:8" ht="17.25">
      <c r="B12" s="54" t="str">
        <f t="shared" si="1"/>
        <v>행사개최</v>
      </c>
      <c r="C12" s="55" t="s">
        <v>14</v>
      </c>
      <c r="D12" s="56"/>
      <c r="E12" s="10">
        <f>SUM(E6:E11)</f>
        <v>140000000</v>
      </c>
      <c r="F12" s="25"/>
      <c r="G12" s="25"/>
      <c r="H12" s="11">
        <f>SUM(H6:H11)</f>
        <v>0.56000000000000005</v>
      </c>
    </row>
    <row r="13" spans="2:8" ht="17.25">
      <c r="B13" s="57" t="s">
        <v>15</v>
      </c>
      <c r="C13" s="12" t="s">
        <v>16</v>
      </c>
      <c r="D13" s="12" t="s">
        <v>4</v>
      </c>
      <c r="E13" s="13">
        <v>20000000</v>
      </c>
      <c r="F13" s="26" t="s">
        <v>36</v>
      </c>
      <c r="G13" s="26" t="s">
        <v>35</v>
      </c>
      <c r="H13" s="9">
        <f>E13/$E$26</f>
        <v>0.08</v>
      </c>
    </row>
    <row r="14" spans="2:8" ht="17.25">
      <c r="B14" s="58" t="str">
        <f>B13</f>
        <v>국내외홍보</v>
      </c>
      <c r="C14" s="12" t="s">
        <v>17</v>
      </c>
      <c r="D14" s="12" t="s">
        <v>4</v>
      </c>
      <c r="E14" s="13">
        <v>10000000</v>
      </c>
      <c r="F14" s="26" t="s">
        <v>36</v>
      </c>
      <c r="G14" s="26" t="s">
        <v>35</v>
      </c>
      <c r="H14" s="9">
        <f t="shared" ref="H14:H15" si="2">E14/$E$26</f>
        <v>0.04</v>
      </c>
    </row>
    <row r="15" spans="2:8" ht="17.25">
      <c r="B15" s="58" t="str">
        <f>B14</f>
        <v>국내외홍보</v>
      </c>
      <c r="C15" s="12" t="s">
        <v>18</v>
      </c>
      <c r="D15" s="12" t="s">
        <v>4</v>
      </c>
      <c r="E15" s="13">
        <v>30000000</v>
      </c>
      <c r="F15" s="26" t="s">
        <v>34</v>
      </c>
      <c r="G15" s="26" t="s">
        <v>30</v>
      </c>
      <c r="H15" s="9">
        <f t="shared" si="2"/>
        <v>0.12</v>
      </c>
    </row>
    <row r="16" spans="2:8" ht="17.25">
      <c r="B16" s="58" t="str">
        <f>B15</f>
        <v>국내외홍보</v>
      </c>
      <c r="C16" s="12" t="s">
        <v>19</v>
      </c>
      <c r="D16" s="12" t="s">
        <v>4</v>
      </c>
      <c r="E16" s="13"/>
      <c r="F16" s="26"/>
      <c r="G16" s="26"/>
      <c r="H16" s="9"/>
    </row>
    <row r="17" spans="2:8" ht="17.25">
      <c r="B17" s="58" t="str">
        <f>B16</f>
        <v>국내외홍보</v>
      </c>
      <c r="C17" s="12" t="s">
        <v>13</v>
      </c>
      <c r="D17" s="12" t="s">
        <v>4</v>
      </c>
      <c r="E17" s="13"/>
      <c r="F17" s="26"/>
      <c r="G17" s="26"/>
      <c r="H17" s="9"/>
    </row>
    <row r="18" spans="2:8" ht="17.25">
      <c r="B18" s="59" t="str">
        <f>B17</f>
        <v>국내외홍보</v>
      </c>
      <c r="C18" s="60" t="s">
        <v>14</v>
      </c>
      <c r="D18" s="61"/>
      <c r="E18" s="14">
        <f>SUM(E13:E17)</f>
        <v>60000000</v>
      </c>
      <c r="F18" s="27"/>
      <c r="G18" s="27"/>
      <c r="H18" s="15">
        <f>SUM(H13:H17)</f>
        <v>0.24</v>
      </c>
    </row>
    <row r="19" spans="2:8" ht="17.25">
      <c r="B19" s="62" t="s">
        <v>20</v>
      </c>
      <c r="C19" s="12" t="s">
        <v>20</v>
      </c>
      <c r="D19" s="12" t="s">
        <v>4</v>
      </c>
      <c r="E19" s="13"/>
      <c r="F19" s="26"/>
      <c r="G19" s="26"/>
      <c r="H19" s="9">
        <f>E19/$E$26</f>
        <v>0</v>
      </c>
    </row>
    <row r="20" spans="2:8" ht="17.25">
      <c r="B20" s="63" t="e">
        <f>#REF!</f>
        <v>#REF!</v>
      </c>
      <c r="C20" s="64" t="s">
        <v>14</v>
      </c>
      <c r="D20" s="65"/>
      <c r="E20" s="16">
        <f>SUM(E19:E19)</f>
        <v>0</v>
      </c>
      <c r="F20" s="28"/>
      <c r="G20" s="28"/>
      <c r="H20" s="17">
        <f>SUM(H19:H19)</f>
        <v>0</v>
      </c>
    </row>
    <row r="21" spans="2:8" ht="17.25">
      <c r="B21" s="41" t="s">
        <v>21</v>
      </c>
      <c r="C21" s="12" t="s">
        <v>22</v>
      </c>
      <c r="D21" s="12" t="s">
        <v>4</v>
      </c>
      <c r="E21" s="13"/>
      <c r="F21" s="26"/>
      <c r="G21" s="26"/>
      <c r="H21" s="9">
        <f>E21/$E$26</f>
        <v>0</v>
      </c>
    </row>
    <row r="22" spans="2:8" ht="17.25">
      <c r="B22" s="42" t="str">
        <f>B21</f>
        <v>여비</v>
      </c>
      <c r="C22" s="12" t="s">
        <v>23</v>
      </c>
      <c r="D22" s="12" t="s">
        <v>4</v>
      </c>
      <c r="E22" s="13"/>
      <c r="F22" s="26"/>
      <c r="G22" s="26"/>
      <c r="H22" s="9"/>
    </row>
    <row r="23" spans="2:8" ht="17.25">
      <c r="B23" s="43" t="str">
        <f>B22</f>
        <v>여비</v>
      </c>
      <c r="C23" s="44" t="s">
        <v>14</v>
      </c>
      <c r="D23" s="45"/>
      <c r="E23" s="18">
        <f>SUM(E21:E22)</f>
        <v>0</v>
      </c>
      <c r="F23" s="29"/>
      <c r="G23" s="29"/>
      <c r="H23" s="19">
        <f>SUM(H21:H22)</f>
        <v>0</v>
      </c>
    </row>
    <row r="24" spans="2:8" ht="17.25">
      <c r="B24" s="46" t="s">
        <v>24</v>
      </c>
      <c r="C24" s="12" t="s">
        <v>25</v>
      </c>
      <c r="D24" s="12" t="s">
        <v>4</v>
      </c>
      <c r="E24" s="13">
        <v>50000000</v>
      </c>
      <c r="F24" s="26" t="s">
        <v>36</v>
      </c>
      <c r="G24" s="26" t="s">
        <v>30</v>
      </c>
      <c r="H24" s="9">
        <f>E24/$E$26</f>
        <v>0.2</v>
      </c>
    </row>
    <row r="25" spans="2:8" ht="17.25">
      <c r="B25" s="47" t="s">
        <v>24</v>
      </c>
      <c r="C25" s="48" t="s">
        <v>14</v>
      </c>
      <c r="D25" s="49"/>
      <c r="E25" s="20">
        <f>SUM(E24:E24)</f>
        <v>50000000</v>
      </c>
      <c r="F25" s="30"/>
      <c r="G25" s="31"/>
      <c r="H25" s="32">
        <f>SUM(H24:H24)</f>
        <v>0.2</v>
      </c>
    </row>
    <row r="26" spans="2:8" ht="20.25">
      <c r="B26" s="50" t="s">
        <v>26</v>
      </c>
      <c r="C26" s="50"/>
      <c r="D26" s="50"/>
      <c r="E26" s="22">
        <f>SUM(E12,E18,E20,E23,E25)</f>
        <v>250000000</v>
      </c>
      <c r="F26" s="33"/>
      <c r="G26" s="33"/>
      <c r="H26" s="23">
        <f>SUM(H12,H18,H20,H23,H25)</f>
        <v>1</v>
      </c>
    </row>
    <row r="27" spans="2:8">
      <c r="B27" s="1"/>
      <c r="C27" s="34"/>
      <c r="D27" s="35"/>
      <c r="E27" s="1"/>
      <c r="F27" s="1"/>
      <c r="G27" s="1"/>
      <c r="H27" s="1"/>
    </row>
    <row r="28" spans="2:8" ht="26.25">
      <c r="B28" s="1"/>
      <c r="C28" s="51" t="s">
        <v>37</v>
      </c>
      <c r="D28" s="51"/>
      <c r="E28" s="51"/>
      <c r="F28" s="36"/>
      <c r="G28" s="36"/>
      <c r="H28" s="36"/>
    </row>
    <row r="29" spans="2:8">
      <c r="B29" s="1"/>
      <c r="C29" s="34"/>
      <c r="D29" s="35"/>
      <c r="E29" s="1"/>
      <c r="F29" s="1"/>
      <c r="G29" s="1"/>
      <c r="H29" s="1"/>
    </row>
    <row r="30" spans="2:8">
      <c r="B30" s="1"/>
      <c r="C30" s="6" t="s">
        <v>38</v>
      </c>
      <c r="D30" s="6" t="s">
        <v>39</v>
      </c>
      <c r="E30" s="6" t="s">
        <v>40</v>
      </c>
      <c r="F30" s="1"/>
      <c r="G30" s="1"/>
      <c r="H30" s="1"/>
    </row>
    <row r="31" spans="2:8" ht="17.25">
      <c r="B31" s="1"/>
      <c r="C31" s="66" t="s">
        <v>41</v>
      </c>
      <c r="D31" s="37" t="s">
        <v>34</v>
      </c>
      <c r="E31" s="8">
        <f>SUMIF($F$6:$F$26,D31,$E$6:$E$26)</f>
        <v>100000000</v>
      </c>
      <c r="F31" s="1"/>
      <c r="G31" s="1"/>
      <c r="H31" s="1"/>
    </row>
    <row r="32" spans="2:8" ht="17.25">
      <c r="B32" s="1"/>
      <c r="C32" s="67"/>
      <c r="D32" s="37" t="s">
        <v>36</v>
      </c>
      <c r="E32" s="8">
        <f t="shared" ref="E32:E39" si="3">SUMIF($F$6:$F$26,D32,$E$6:$E$26)</f>
        <v>80000000</v>
      </c>
      <c r="F32" s="1"/>
      <c r="G32" s="1"/>
      <c r="H32" s="1"/>
    </row>
    <row r="33" spans="2:8" ht="17.25">
      <c r="B33" s="1"/>
      <c r="C33" s="67"/>
      <c r="D33" s="37" t="s">
        <v>42</v>
      </c>
      <c r="E33" s="8">
        <f t="shared" si="3"/>
        <v>0</v>
      </c>
      <c r="F33" s="1"/>
      <c r="G33" s="1"/>
      <c r="H33" s="1"/>
    </row>
    <row r="34" spans="2:8" ht="17.25">
      <c r="B34" s="1"/>
      <c r="C34" s="68"/>
      <c r="D34" s="37" t="s">
        <v>32</v>
      </c>
      <c r="E34" s="8">
        <f t="shared" si="3"/>
        <v>70000000</v>
      </c>
      <c r="F34" s="1"/>
      <c r="G34" s="1"/>
      <c r="H34" s="1"/>
    </row>
    <row r="35" spans="2:8" ht="17.25">
      <c r="B35" s="1"/>
      <c r="C35" s="69" t="s">
        <v>21</v>
      </c>
      <c r="D35" s="38" t="s">
        <v>22</v>
      </c>
      <c r="E35" s="39">
        <f t="shared" si="3"/>
        <v>0</v>
      </c>
      <c r="F35" s="1"/>
      <c r="G35" s="1"/>
      <c r="H35" s="1"/>
    </row>
    <row r="36" spans="2:8" ht="17.25">
      <c r="B36" s="1"/>
      <c r="C36" s="70"/>
      <c r="D36" s="38" t="s">
        <v>23</v>
      </c>
      <c r="E36" s="39">
        <f t="shared" si="3"/>
        <v>0</v>
      </c>
      <c r="F36" s="1"/>
      <c r="G36" s="1"/>
      <c r="H36" s="1"/>
    </row>
    <row r="37" spans="2:8" ht="17.25">
      <c r="B37" s="1"/>
      <c r="C37" s="37" t="s">
        <v>43</v>
      </c>
      <c r="D37" s="37" t="s">
        <v>20</v>
      </c>
      <c r="E37" s="8">
        <f t="shared" si="3"/>
        <v>0</v>
      </c>
      <c r="F37" s="1"/>
      <c r="G37" s="1"/>
      <c r="H37" s="1"/>
    </row>
    <row r="38" spans="2:8" ht="17.25">
      <c r="B38" s="1"/>
      <c r="C38" s="69" t="s">
        <v>44</v>
      </c>
      <c r="D38" s="38" t="s">
        <v>45</v>
      </c>
      <c r="E38" s="39">
        <f t="shared" si="3"/>
        <v>0</v>
      </c>
      <c r="F38" s="1"/>
      <c r="G38" s="1"/>
      <c r="H38" s="1"/>
    </row>
    <row r="39" spans="2:8" ht="17.25">
      <c r="B39" s="1"/>
      <c r="C39" s="70"/>
      <c r="D39" s="38" t="s">
        <v>46</v>
      </c>
      <c r="E39" s="39">
        <f t="shared" si="3"/>
        <v>0</v>
      </c>
      <c r="F39" s="1"/>
      <c r="G39" s="1"/>
      <c r="H39" s="1"/>
    </row>
    <row r="40" spans="2:8" ht="17.25">
      <c r="B40" s="1"/>
      <c r="C40" s="71" t="s">
        <v>26</v>
      </c>
      <c r="D40" s="71"/>
      <c r="E40" s="40">
        <f>SUM(E31:E39)</f>
        <v>250000000</v>
      </c>
      <c r="F40" s="1"/>
      <c r="G40" s="1"/>
      <c r="H40" s="1"/>
    </row>
    <row r="41" spans="2:8">
      <c r="B41" s="35"/>
      <c r="C41" s="35"/>
      <c r="D41" s="35"/>
      <c r="E41" s="35"/>
      <c r="F41" s="35"/>
      <c r="G41" s="35"/>
      <c r="H41" s="35"/>
    </row>
  </sheetData>
  <mergeCells count="17">
    <mergeCell ref="B19:B20"/>
    <mergeCell ref="C20:D20"/>
    <mergeCell ref="B2:H2"/>
    <mergeCell ref="B6:B12"/>
    <mergeCell ref="C12:D12"/>
    <mergeCell ref="B13:B18"/>
    <mergeCell ref="C18:D18"/>
    <mergeCell ref="C31:C34"/>
    <mergeCell ref="C35:C36"/>
    <mergeCell ref="C38:C39"/>
    <mergeCell ref="C40:D40"/>
    <mergeCell ref="B21:B23"/>
    <mergeCell ref="C23:D23"/>
    <mergeCell ref="B24:B25"/>
    <mergeCell ref="C25:D25"/>
    <mergeCell ref="B26:D26"/>
    <mergeCell ref="C28:E28"/>
  </mergeCells>
  <phoneticPr fontId="4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전체 예산 총괄표</vt:lpstr>
      <vt:lpstr>KTO 지원 보조금 예산 총괄표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2026-01-27T04:09:37Z</dcterms:modified>
</cp:coreProperties>
</file>